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5\Concursos\01_PENDENTS\PER SIGNAR_25-17 Microscopi especular\3. PPT\"/>
    </mc:Choice>
  </mc:AlternateContent>
  <xr:revisionPtr revIDLastSave="0" documentId="13_ncr:1_{E4B9900E-32BB-41BF-8609-2C1139025EA5}" xr6:coauthVersionLast="47" xr6:coauthVersionMax="47" xr10:uidLastSave="{00000000-0000-0000-0000-000000000000}"/>
  <bookViews>
    <workbookView xWindow="28680" yWindow="-11010" windowWidth="16440" windowHeight="28440" tabRatio="777" xr2:uid="{00000000-000D-0000-FFFF-FFFF00000000}"/>
  </bookViews>
  <sheets>
    <sheet name="ANNEX I. Criteris valorables" sheetId="11" r:id="rId1"/>
  </sheets>
  <definedNames>
    <definedName name="_xlnm.Print_Area" localSheetId="0">'ANNEX I. Criteris valorables'!$A$1:$G$42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1" l="1"/>
  <c r="E21" i="11"/>
  <c r="E27" i="11"/>
  <c r="E31" i="11"/>
  <c r="E36" i="11"/>
  <c r="A16" i="11" l="1"/>
  <c r="A17" i="11" s="1"/>
  <c r="A18" i="11" s="1"/>
  <c r="A19" i="11" s="1"/>
  <c r="A23" i="11" s="1"/>
  <c r="A24" i="11" s="1"/>
  <c r="A25" i="11" s="1"/>
  <c r="A29" i="11" s="1"/>
  <c r="A33" i="11" s="1"/>
  <c r="A34" i="11" s="1"/>
  <c r="E42" i="11" l="1"/>
  <c r="A38" i="11"/>
  <c r="A39" i="11" s="1"/>
  <c r="A40" i="11" s="1"/>
</calcChain>
</file>

<file path=xl/sharedStrings.xml><?xml version="1.0" encoding="utf-8"?>
<sst xmlns="http://schemas.openxmlformats.org/spreadsheetml/2006/main" count="37" uniqueCount="33">
  <si>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</si>
  <si>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</si>
  <si>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</si>
  <si>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</si>
  <si>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</si>
  <si>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</si>
  <si>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</si>
  <si>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</si>
  <si>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</si>
  <si>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</si>
  <si>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</si>
  <si>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Connectivitat i integració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</si>
  <si>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</si>
  <si>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</si>
  <si>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</si>
  <si>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</si>
  <si>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</si>
  <si>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</si>
  <si>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</si>
  <si>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</si>
  <si>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MODEL:</t>
  </si>
  <si>
    <t>Microscopi especular</t>
  </si>
  <si>
    <r>
      <t xml:space="preserve">Microscopi especular </t>
    </r>
    <r>
      <rPr>
        <sz val="10"/>
        <rFont val="Arial"/>
        <family val="2"/>
      </rPr>
      <t>per la paquimetria i avaluació de cèl·lules endotelials.</t>
    </r>
  </si>
  <si>
    <t>Funcionalitats</t>
  </si>
  <si>
    <t>Mode de fotografia que obtingui una imatge de gran àrea a partir de la suma de captures a dos o més punts de l'ull.</t>
  </si>
  <si>
    <t>El microscopi està robotitzat i no necessita Joystick.</t>
  </si>
  <si>
    <t>La pantalla tàctil de l’equip ha d’estar integrada en el cos de l’equip i ha de ser giratòria en 360º perquè l’examinador la pugui utilitzar des de diferents posicions: posterior, lateral i frontal.</t>
  </si>
  <si>
    <t xml:space="preserve">Es valorarà que el rang d'alçades regulable del microscopi estigui comprès com a mínim entre 450-590 mm de profunditat, 290-460 mm de amplada i 490-680 mm d'alçada. </t>
  </si>
  <si>
    <t xml:space="preserve">Es valorarà que el pes del microscopi no excedeixi dels 18 kg. </t>
  </si>
  <si>
    <t>Es valorarà que el microscopi tingui 17 punts de fixació i que l’examinador pugui seleccionar diferents punts o tots per fer l’anàlisi.</t>
  </si>
  <si>
    <t>Mode de captura automàtic que enfoqui i analitzi la imatge amb una sola ordre.</t>
  </si>
  <si>
    <t>L’equip mesura el gruix corneal i també disposa d'un mode de focus fix, on es pugui observar el gràfic de la llum reflectida en la posició de la superfície posterior de la còrnia.</t>
  </si>
  <si>
    <t>Es valorarà que l'informe que generi l'equip es pugui enviar al software de gestiò IMAGEnet-6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</si>
</sst>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54">
    <xf numFmtId="0" fontId="0" fillId="0" borderId="0" xfId="0"/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7" fillId="0" borderId="8" xfId="0" applyNumberFormat="1" applyFont="1" applyBorder="1" applyAlignment="1" applyProtection="1">
      <alignment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vertical="center" wrapText="1"/>
      <protection locked="0"/>
    </xf>
    <xf numFmtId="0" fontId="7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24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3" borderId="15" xfId="0" applyFont="1" applyFill="1" applyBorder="1" applyAlignment="1" applyProtection="1">
      <alignment horizontal="left" vertical="center" wrapText="1"/>
      <protection locked="0"/>
    </xf>
    <xf numFmtId="0" fontId="18" fillId="2" borderId="16" xfId="0" applyFont="1" applyFill="1" applyBorder="1" applyAlignment="1" applyProtection="1">
      <alignment horizontal="center" vertical="center" wrapText="1"/>
      <protection locked="0"/>
    </xf>
    <xf numFmtId="0" fontId="16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7" fillId="3" borderId="21" xfId="0" applyNumberFormat="1" applyFont="1" applyFill="1" applyBorder="1" applyAlignment="1" applyProtection="1">
      <alignment vertical="center" wrapText="1"/>
      <protection locked="0"/>
    </xf>
    <xf numFmtId="0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7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25" xfId="0" applyNumberFormat="1" applyFont="1" applyBorder="1" applyAlignment="1" applyProtection="1">
      <alignment wrapText="1"/>
      <protection locked="0"/>
    </xf>
    <xf numFmtId="0" fontId="14" fillId="0" borderId="0" xfId="0" applyNumberFormat="1" applyFont="1" applyAlignment="1" applyProtection="1">
      <alignment horizontal="left" vertical="top" wrapText="1"/>
    </xf>
    <xf numFmtId="0" fontId="4" fillId="0" borderId="0" xfId="0" applyNumberFormat="1" applyFont="1" applyAlignment="1" applyProtection="1">
      <alignment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49" fontId="11" fillId="3" borderId="2" xfId="0" applyNumberFormat="1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</xf>
    <xf numFmtId="49" fontId="3" fillId="2" borderId="6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right" vertical="center" wrapText="1"/>
    </xf>
    <xf numFmtId="49" fontId="3" fillId="2" borderId="8" xfId="0" applyNumberFormat="1" applyFont="1" applyFill="1" applyBorder="1" applyAlignment="1" applyProtection="1">
      <alignment horizontal="right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right" vertical="center" wrapText="1"/>
    </xf>
    <xf numFmtId="49" fontId="3" fillId="2" borderId="12" xfId="0" applyNumberFormat="1" applyFont="1" applyFill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justify" vertical="center" wrapText="1"/>
    </xf>
    <xf numFmtId="49" fontId="3" fillId="2" borderId="5" xfId="0" applyNumberFormat="1" applyFont="1" applyFill="1" applyBorder="1" applyAlignment="1" applyProtection="1">
      <alignment horizontal="justify" vertical="center" wrapText="1"/>
    </xf>
    <xf numFmtId="0" fontId="3" fillId="2" borderId="5" xfId="0" applyFont="1" applyFill="1" applyBorder="1" applyAlignment="1" applyProtection="1">
      <alignment horizontal="justify" vertical="center" wrapText="1"/>
    </xf>
    <xf numFmtId="0" fontId="3" fillId="2" borderId="6" xfId="0" applyFont="1" applyFill="1" applyBorder="1" applyAlignment="1" applyProtection="1">
      <alignment horizontal="justify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3" borderId="27" xfId="0" applyFont="1" applyFill="1" applyBorder="1" applyAlignment="1" applyProtection="1">
      <alignment horizontal="center" vertical="center" wrapText="1"/>
    </xf>
    <xf numFmtId="49" fontId="8" fillId="3" borderId="27" xfId="0" applyNumberFormat="1" applyFont="1" applyFill="1" applyBorder="1" applyAlignment="1" applyProtection="1">
      <alignment horizontal="left" vertical="center" wrapText="1"/>
    </xf>
    <xf numFmtId="49" fontId="8" fillId="3" borderId="30" xfId="0" applyNumberFormat="1" applyFont="1" applyFill="1" applyBorder="1" applyAlignment="1" applyProtection="1">
      <alignment horizontal="left" vertical="center" wrapText="1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49" fontId="16" fillId="2" borderId="8" xfId="0" applyNumberFormat="1" applyFont="1" applyFill="1" applyBorder="1" applyAlignment="1" applyProtection="1">
      <alignment horizontal="justify" vertical="center" wrapText="1"/>
    </xf>
    <xf numFmtId="49" fontId="7" fillId="2" borderId="8" xfId="0" applyNumberFormat="1" applyFont="1" applyFill="1" applyBorder="1" applyAlignment="1" applyProtection="1">
      <alignment horizontal="justify" vertical="center" wrapText="1"/>
    </xf>
    <xf numFmtId="49" fontId="7" fillId="2" borderId="21" xfId="0" applyNumberFormat="1" applyFont="1" applyFill="1" applyBorder="1" applyAlignment="1" applyProtection="1">
      <alignment horizontal="justify" vertical="center" wrapText="1"/>
    </xf>
    <xf numFmtId="49" fontId="8" fillId="3" borderId="26" xfId="0" applyNumberFormat="1" applyFont="1" applyFill="1" applyBorder="1" applyAlignment="1" applyProtection="1">
      <alignment vertical="center" wrapText="1"/>
    </xf>
    <xf numFmtId="49" fontId="8" fillId="3" borderId="27" xfId="0" applyNumberFormat="1" applyFont="1" applyFill="1" applyBorder="1" applyAlignment="1" applyProtection="1">
      <alignment vertical="center" wrapText="1"/>
    </xf>
    <xf numFmtId="49" fontId="8" fillId="3" borderId="28" xfId="0" applyNumberFormat="1" applyFont="1" applyFill="1" applyBorder="1" applyAlignment="1" applyProtection="1">
      <alignment horizontal="center" vertical="center" wrapText="1"/>
    </xf>
    <xf numFmtId="49" fontId="8" fillId="3" borderId="29" xfId="0" applyNumberFormat="1" applyFont="1" applyFill="1" applyBorder="1" applyAlignment="1" applyProtection="1">
      <alignment horizontal="center" vertical="center" wrapText="1"/>
    </xf>
    <xf numFmtId="49" fontId="8" fillId="3" borderId="23" xfId="0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49" fontId="6" fillId="2" borderId="8" xfId="0" applyNumberFormat="1" applyFont="1" applyFill="1" applyBorder="1" applyAlignment="1" applyProtection="1">
      <alignment horizontal="center" vertical="center" wrapText="1"/>
    </xf>
    <xf numFmtId="49" fontId="6" fillId="2" borderId="8" xfId="0" applyNumberFormat="1" applyFont="1" applyFill="1" applyBorder="1" applyAlignment="1" applyProtection="1">
      <alignment vertical="center" wrapText="1"/>
    </xf>
    <xf numFmtId="0" fontId="8" fillId="3" borderId="26" xfId="0" applyFont="1" applyFill="1" applyBorder="1" applyAlignment="1" applyProtection="1">
      <alignment horizontal="right" vertical="center" wrapText="1"/>
    </xf>
    <xf numFmtId="0" fontId="10" fillId="3" borderId="27" xfId="0" quotePrefix="1" applyFont="1" applyFill="1" applyBorder="1" applyAlignment="1" applyProtection="1">
      <alignment horizontal="center" vertical="center" wrapText="1"/>
    </xf>
    <xf numFmtId="0" fontId="8" fillId="3" borderId="23" xfId="0" applyNumberFormat="1" applyFont="1" applyFill="1" applyBorder="1" applyAlignment="1" applyProtection="1">
      <alignment horizontal="center" vertical="center" wrapText="1"/>
    </xf>
    <xf numFmtId="0" fontId="8" fillId="3" borderId="27" xfId="0" applyNumberFormat="1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left" vertical="center" wrapText="1"/>
    </xf>
    <xf numFmtId="0" fontId="3" fillId="2" borderId="20" xfId="0" applyFont="1" applyFill="1" applyBorder="1" applyAlignment="1" applyProtection="1">
      <alignment horizontal="right" vertical="center" wrapText="1"/>
    </xf>
    <xf numFmtId="0" fontId="3" fillId="2" borderId="8" xfId="0" applyFont="1" applyFill="1" applyBorder="1" applyAlignment="1" applyProtection="1">
      <alignment horizontal="right" vertical="center" wrapText="1"/>
    </xf>
    <xf numFmtId="49" fontId="6" fillId="2" borderId="8" xfId="0" applyNumberFormat="1" applyFont="1" applyFill="1" applyBorder="1" applyAlignment="1" applyProtection="1">
      <alignment horizontal="justify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3" fillId="2" borderId="20" xfId="0" applyNumberFormat="1" applyFont="1" applyFill="1" applyBorder="1" applyAlignment="1" applyProtection="1">
      <alignment horizontal="right" vertical="center" wrapText="1"/>
    </xf>
    <xf numFmtId="0" fontId="7" fillId="0" borderId="8" xfId="1" applyFont="1" applyBorder="1" applyAlignment="1" applyProtection="1">
      <alignment horizontal="justify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7" fillId="2" borderId="15" xfId="0" applyNumberFormat="1" applyFont="1" applyFill="1" applyBorder="1" applyAlignment="1" applyProtection="1">
      <alignment horizontal="center" vertical="center" wrapText="1"/>
    </xf>
    <xf numFmtId="0" fontId="7" fillId="0" borderId="15" xfId="0" applyNumberFormat="1" applyFont="1" applyBorder="1" applyAlignment="1" applyProtection="1">
      <alignment horizontal="center" vertical="center" wrapText="1"/>
    </xf>
    <xf numFmtId="0" fontId="3" fillId="0" borderId="8" xfId="1" applyFont="1" applyBorder="1" applyAlignment="1" applyProtection="1">
      <alignment horizontal="justify" vertical="center" wrapText="1"/>
    </xf>
    <xf numFmtId="0" fontId="3" fillId="0" borderId="8" xfId="0" applyNumberFormat="1" applyFont="1" applyFill="1" applyBorder="1" applyAlignment="1" applyProtection="1">
      <alignment vertical="center" wrapText="1"/>
    </xf>
    <xf numFmtId="0" fontId="3" fillId="2" borderId="24" xfId="0" applyNumberFormat="1" applyFont="1" applyFill="1" applyBorder="1" applyAlignment="1" applyProtection="1">
      <alignment horizontal="right" vertical="center" wrapText="1"/>
    </xf>
    <xf numFmtId="0" fontId="3" fillId="2" borderId="25" xfId="0" applyFont="1" applyFill="1" applyBorder="1" applyAlignment="1" applyProtection="1">
      <alignment horizontal="right" vertical="center" wrapText="1"/>
    </xf>
    <xf numFmtId="0" fontId="7" fillId="0" borderId="25" xfId="1" applyFont="1" applyBorder="1" applyAlignment="1" applyProtection="1">
      <alignment horizontal="justify" vertical="center" wrapText="1"/>
    </xf>
    <xf numFmtId="0" fontId="3" fillId="0" borderId="25" xfId="0" applyFont="1" applyFill="1" applyBorder="1" applyAlignment="1" applyProtection="1">
      <alignment horizontal="left" vertical="center" wrapText="1"/>
    </xf>
    <xf numFmtId="0" fontId="7" fillId="0" borderId="16" xfId="0" applyNumberFormat="1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justify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10" fillId="3" borderId="27" xfId="0" applyFont="1" applyFill="1" applyBorder="1" applyAlignment="1" applyProtection="1">
      <alignment horizontal="right" vertical="center" wrapText="1"/>
    </xf>
    <xf numFmtId="0" fontId="8" fillId="3" borderId="30" xfId="0" applyNumberFormat="1" applyFont="1" applyFill="1" applyBorder="1" applyAlignment="1" applyProtection="1">
      <alignment horizontal="center" vertical="center" wrapText="1"/>
    </xf>
    <xf numFmtId="0" fontId="15" fillId="0" borderId="8" xfId="1" applyFont="1" applyBorder="1" applyAlignment="1" applyProtection="1">
      <alignment horizontal="left" vertical="center" wrapText="1"/>
    </xf>
    <xf numFmtId="49" fontId="6" fillId="2" borderId="21" xfId="0" applyNumberFormat="1" applyFont="1" applyFill="1" applyBorder="1" applyAlignment="1" applyProtection="1">
      <alignment horizontal="justify" vertical="center" wrapText="1"/>
    </xf>
    <xf numFmtId="0" fontId="7" fillId="4" borderId="15" xfId="0" applyNumberFormat="1" applyFont="1" applyFill="1" applyBorder="1" applyAlignment="1" applyProtection="1">
      <alignment horizontal="center" vertical="center" wrapText="1"/>
    </xf>
    <xf numFmtId="0" fontId="3" fillId="0" borderId="25" xfId="1" applyFont="1" applyBorder="1" applyAlignment="1" applyProtection="1">
      <alignment horizontal="justify" vertical="center" wrapText="1"/>
    </xf>
    <xf numFmtId="0" fontId="3" fillId="0" borderId="25" xfId="0" applyNumberFormat="1" applyFont="1" applyFill="1" applyBorder="1" applyAlignment="1" applyProtection="1">
      <alignment vertical="center" wrapText="1"/>
    </xf>
    <xf numFmtId="0" fontId="7" fillId="4" borderId="16" xfId="0" applyNumberFormat="1" applyFont="1" applyFill="1" applyBorder="1" applyAlignment="1" applyProtection="1">
      <alignment horizontal="center" vertical="center" wrapText="1"/>
    </xf>
    <xf numFmtId="49" fontId="8" fillId="3" borderId="27" xfId="0" applyNumberFormat="1" applyFont="1" applyFill="1" applyBorder="1" applyAlignment="1" applyProtection="1">
      <alignment vertical="center" wrapText="1"/>
    </xf>
    <xf numFmtId="49" fontId="8" fillId="3" borderId="30" xfId="0" applyNumberFormat="1" applyFont="1" applyFill="1" applyBorder="1" applyAlignment="1" applyProtection="1">
      <alignment vertical="center" wrapText="1"/>
    </xf>
    <xf numFmtId="0" fontId="8" fillId="3" borderId="23" xfId="0" applyFont="1" applyFill="1" applyBorder="1" applyAlignment="1" applyProtection="1">
      <alignment horizontal="center" vertical="center" wrapText="1"/>
    </xf>
    <xf numFmtId="0" fontId="15" fillId="0" borderId="8" xfId="1" applyFont="1" applyAlignment="1" applyProtection="1">
      <alignment horizontal="left" vertical="center" wrapText="1"/>
    </xf>
    <xf numFmtId="49" fontId="3" fillId="2" borderId="21" xfId="0" applyNumberFormat="1" applyFont="1" applyFill="1" applyBorder="1" applyAlignment="1" applyProtection="1">
      <alignment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right" vertical="center" wrapText="1"/>
    </xf>
    <xf numFmtId="0" fontId="3" fillId="4" borderId="25" xfId="0" applyFont="1" applyFill="1" applyBorder="1" applyAlignment="1" applyProtection="1">
      <alignment horizontal="right" vertical="center" wrapText="1"/>
    </xf>
    <xf numFmtId="0" fontId="3" fillId="4" borderId="25" xfId="1" applyFont="1" applyFill="1" applyBorder="1" applyAlignment="1" applyProtection="1">
      <alignment horizontal="justify" vertical="center" wrapText="1"/>
    </xf>
    <xf numFmtId="49" fontId="3" fillId="4" borderId="22" xfId="0" applyNumberFormat="1" applyFont="1" applyFill="1" applyBorder="1" applyAlignment="1" applyProtection="1">
      <alignment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right" vertical="center" wrapText="1"/>
    </xf>
    <xf numFmtId="49" fontId="13" fillId="2" borderId="8" xfId="0" applyNumberFormat="1" applyFont="1" applyFill="1" applyBorder="1" applyAlignment="1" applyProtection="1">
      <alignment horizontal="justify" vertical="center" wrapText="1"/>
    </xf>
    <xf numFmtId="0" fontId="4" fillId="0" borderId="8" xfId="0" applyNumberFormat="1" applyFont="1" applyBorder="1" applyAlignment="1" applyProtection="1">
      <alignment wrapText="1"/>
    </xf>
    <xf numFmtId="0" fontId="8" fillId="3" borderId="27" xfId="0" applyFont="1" applyFill="1" applyBorder="1" applyAlignment="1" applyProtection="1">
      <alignment horizontal="right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1" fontId="3" fillId="2" borderId="20" xfId="0" applyNumberFormat="1" applyFont="1" applyFill="1" applyBorder="1" applyAlignment="1" applyProtection="1">
      <alignment horizontal="right" vertical="center" wrapText="1"/>
    </xf>
    <xf numFmtId="0" fontId="7" fillId="0" borderId="8" xfId="0" applyFont="1" applyFill="1" applyBorder="1" applyAlignment="1" applyProtection="1">
      <alignment horizontal="justify" vertical="center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1" fontId="3" fillId="2" borderId="24" xfId="0" applyNumberFormat="1" applyFont="1" applyFill="1" applyBorder="1" applyAlignment="1" applyProtection="1">
      <alignment horizontal="right" vertical="center" wrapText="1"/>
    </xf>
    <xf numFmtId="0" fontId="7" fillId="0" borderId="25" xfId="0" applyFont="1" applyFill="1" applyBorder="1" applyAlignment="1" applyProtection="1">
      <alignment horizontal="justify" vertical="center" wrapText="1"/>
    </xf>
    <xf numFmtId="49" fontId="7" fillId="2" borderId="31" xfId="0" applyNumberFormat="1" applyFont="1" applyFill="1" applyBorder="1" applyAlignment="1" applyProtection="1">
      <alignment horizontal="left" vertical="center" wrapText="1"/>
    </xf>
    <xf numFmtId="0" fontId="3" fillId="2" borderId="32" xfId="0" applyNumberFormat="1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right" vertical="center" wrapText="1"/>
    </xf>
    <xf numFmtId="0" fontId="3" fillId="2" borderId="18" xfId="0" applyFont="1" applyFill="1" applyBorder="1" applyAlignment="1" applyProtection="1">
      <alignment horizontal="right" vertical="center" wrapText="1"/>
    </xf>
    <xf numFmtId="49" fontId="6" fillId="2" borderId="19" xfId="0" applyNumberFormat="1" applyFont="1" applyFill="1" applyBorder="1" applyAlignment="1" applyProtection="1">
      <alignment horizontal="justify" vertical="center" wrapText="1"/>
    </xf>
    <xf numFmtId="49" fontId="7" fillId="2" borderId="8" xfId="0" applyNumberFormat="1" applyFont="1" applyFill="1" applyBorder="1" applyAlignment="1" applyProtection="1">
      <alignment horizontal="justify" vertical="center" wrapText="1"/>
    </xf>
    <xf numFmtId="49" fontId="7" fillId="2" borderId="21" xfId="0" applyNumberFormat="1" applyFont="1" applyFill="1" applyBorder="1" applyAlignment="1" applyProtection="1">
      <alignment horizontal="justify" vertical="center" wrapText="1"/>
    </xf>
    <xf numFmtId="0" fontId="3" fillId="2" borderId="15" xfId="0" applyNumberFormat="1" applyFont="1" applyFill="1" applyBorder="1" applyAlignment="1" applyProtection="1">
      <alignment horizontal="center" vertical="center" wrapText="1"/>
    </xf>
    <xf numFmtId="49" fontId="7" fillId="2" borderId="25" xfId="0" applyNumberFormat="1" applyFont="1" applyFill="1" applyBorder="1" applyAlignment="1" applyProtection="1">
      <alignment horizontal="justify" vertical="center" wrapText="1"/>
    </xf>
    <xf numFmtId="49" fontId="7" fillId="2" borderId="22" xfId="0" applyNumberFormat="1" applyFont="1" applyFill="1" applyBorder="1" applyAlignment="1" applyProtection="1">
      <alignment horizontal="justify"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vertical="top" wrapText="1"/>
    </xf>
    <xf numFmtId="0" fontId="4" fillId="2" borderId="8" xfId="0" applyFont="1" applyFill="1" applyBorder="1" applyAlignment="1" applyProtection="1">
      <alignment vertical="center" wrapText="1"/>
    </xf>
    <xf numFmtId="49" fontId="8" fillId="3" borderId="3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Alignment="1" applyProtection="1">
      <alignment horizontal="justify" vertical="center" wrapText="1"/>
    </xf>
    <xf numFmtId="0" fontId="3" fillId="0" borderId="0" xfId="0" applyNumberFormat="1" applyFont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8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4" xfId="0" applyFont="1" applyFill="1" applyBorder="1" applyAlignment="1" applyProtection="1">
      <alignment vertical="center" wrapText="1"/>
      <protection locked="0"/>
    </xf>
    <xf numFmtId="0" fontId="8" fillId="3" borderId="23" xfId="0" applyFont="1" applyFill="1" applyBorder="1" applyAlignment="1" applyProtection="1">
      <alignment horizontal="center" vertical="center" wrapText="1"/>
      <protection locked="0"/>
    </xf>
    <xf numFmtId="0" fontId="10" fillId="3" borderId="14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49" fontId="17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4" xfId="0" applyNumberFormat="1" applyFont="1" applyFill="1" applyBorder="1" applyAlignment="1" applyProtection="1">
      <alignment vertical="center" wrapText="1"/>
      <protection locked="0"/>
    </xf>
    <xf numFmtId="49" fontId="9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14" xfId="0" applyNumberFormat="1" applyFont="1" applyFill="1" applyBorder="1" applyAlignment="1" applyProtection="1">
      <alignment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showGridLines="0" tabSelected="1" showWhiteSpace="0" view="pageBreakPreview" zoomScale="85" zoomScaleNormal="70" zoomScaleSheetLayoutView="85" workbookViewId="0">
      <selection activeCell="C61" sqref="C61"/>
    </sheetView>
  </sheetViews>
  <sheetFormatPr defaultColWidth="11.42578125" defaultRowHeight="14.25"/>
  <cols>
    <col min="1" max="1" width="5.42578125" style="33" customWidth="1"/>
    <col min="2" max="2" width="1.28515625" style="33" customWidth="1"/>
    <col min="3" max="3" width="72.5703125" style="140" customWidth="1"/>
    <col min="4" max="4" width="5.28515625" style="33" customWidth="1"/>
    <col min="5" max="5" width="11" style="141" customWidth="1"/>
    <col min="6" max="6" width="22.7109375" style="33" customWidth="1"/>
    <col min="7" max="7" width="15.140625" style="33" customWidth="1"/>
    <col min="8" max="16384" width="11.42578125" style="33"/>
  </cols>
  <sheetData>
    <row r="1" spans="1:7" ht="20.25" customHeight="1">
      <c r="A1" s="32" t="s">
        <v>18</v>
      </c>
      <c r="B1" s="32"/>
      <c r="C1" s="32"/>
      <c r="D1" s="32"/>
      <c r="E1" s="32"/>
      <c r="F1" s="32"/>
      <c r="G1" s="32"/>
    </row>
    <row r="3" spans="1:7" ht="18">
      <c r="A3" s="34"/>
      <c r="B3" s="35"/>
      <c r="C3" s="36" t="s">
        <v>21</v>
      </c>
      <c r="D3" s="36"/>
      <c r="E3" s="37"/>
      <c r="F3" s="37"/>
      <c r="G3" s="38"/>
    </row>
    <row r="4" spans="1:7" ht="18">
      <c r="A4" s="39"/>
      <c r="B4" s="40"/>
      <c r="C4" s="41" t="s">
        <v>0</v>
      </c>
      <c r="D4" s="41"/>
      <c r="E4" s="42"/>
      <c r="F4" s="25"/>
      <c r="G4" s="26"/>
    </row>
    <row r="5" spans="1:7" ht="18">
      <c r="A5" s="43"/>
      <c r="B5" s="44"/>
      <c r="C5" s="45" t="s">
        <v>1</v>
      </c>
      <c r="D5" s="45"/>
      <c r="E5" s="45"/>
      <c r="F5" s="27"/>
      <c r="G5" s="28"/>
    </row>
    <row r="6" spans="1:7" ht="18">
      <c r="A6" s="43"/>
      <c r="B6" s="44"/>
      <c r="C6" s="46"/>
      <c r="D6" s="46"/>
      <c r="E6" s="46" t="s">
        <v>20</v>
      </c>
      <c r="F6" s="23"/>
      <c r="G6" s="24"/>
    </row>
    <row r="7" spans="1:7" ht="18">
      <c r="A7" s="47"/>
      <c r="B7" s="48"/>
      <c r="C7" s="49" t="s">
        <v>2</v>
      </c>
      <c r="D7" s="49"/>
      <c r="E7" s="50"/>
      <c r="F7" s="29"/>
      <c r="G7" s="30"/>
    </row>
    <row r="8" spans="1:7" ht="36.75" customHeight="1">
      <c r="A8" s="51" t="s">
        <v>9</v>
      </c>
      <c r="B8" s="52"/>
      <c r="C8" s="53"/>
      <c r="D8" s="53"/>
      <c r="E8" s="53"/>
      <c r="F8" s="53"/>
      <c r="G8" s="54"/>
    </row>
    <row r="9" spans="1:7">
      <c r="A9" s="55"/>
      <c r="B9" s="56"/>
      <c r="C9" s="57" t="s">
        <v>3</v>
      </c>
      <c r="D9" s="57"/>
      <c r="E9" s="57"/>
      <c r="F9" s="57"/>
      <c r="G9" s="58"/>
    </row>
    <row r="10" spans="1:7" ht="58.5" customHeight="1">
      <c r="A10" s="59"/>
      <c r="B10" s="60"/>
      <c r="C10" s="61" t="s">
        <v>22</v>
      </c>
      <c r="D10" s="62"/>
      <c r="E10" s="62"/>
      <c r="F10" s="62"/>
      <c r="G10" s="63"/>
    </row>
    <row r="11" spans="1:7" ht="25.5">
      <c r="A11" s="64"/>
      <c r="B11" s="65"/>
      <c r="C11" s="57" t="s">
        <v>5</v>
      </c>
      <c r="D11" s="58"/>
      <c r="E11" s="66" t="s">
        <v>17</v>
      </c>
      <c r="F11" s="67" t="s">
        <v>8</v>
      </c>
      <c r="G11" s="68" t="s">
        <v>4</v>
      </c>
    </row>
    <row r="12" spans="1:7" ht="15">
      <c r="A12" s="69"/>
      <c r="B12" s="69"/>
      <c r="C12" s="70"/>
      <c r="D12" s="70"/>
      <c r="E12" s="70"/>
      <c r="F12" s="71"/>
      <c r="G12" s="71"/>
    </row>
    <row r="13" spans="1:7">
      <c r="A13" s="72">
        <v>1</v>
      </c>
      <c r="B13" s="73"/>
      <c r="C13" s="57" t="s">
        <v>10</v>
      </c>
      <c r="D13" s="57"/>
      <c r="E13" s="74">
        <f>SUM(E15:E19)</f>
        <v>5.75</v>
      </c>
      <c r="F13" s="75"/>
      <c r="G13" s="76"/>
    </row>
    <row r="14" spans="1:7" ht="21" customHeight="1">
      <c r="A14" s="77"/>
      <c r="B14" s="78"/>
      <c r="C14" s="79" t="s">
        <v>12</v>
      </c>
      <c r="D14" s="79"/>
      <c r="E14" s="80"/>
      <c r="F14" s="1"/>
      <c r="G14" s="2"/>
    </row>
    <row r="15" spans="1:7" ht="21.2" customHeight="1">
      <c r="A15" s="81">
        <v>1</v>
      </c>
      <c r="B15" s="78"/>
      <c r="C15" s="82" t="s">
        <v>25</v>
      </c>
      <c r="D15" s="83"/>
      <c r="E15" s="84">
        <v>2.25</v>
      </c>
      <c r="F15" s="1"/>
      <c r="G15" s="2"/>
    </row>
    <row r="16" spans="1:7" ht="49.5" customHeight="1">
      <c r="A16" s="81">
        <f>A15+1</f>
        <v>2</v>
      </c>
      <c r="B16" s="78"/>
      <c r="C16" s="82" t="s">
        <v>26</v>
      </c>
      <c r="D16" s="83"/>
      <c r="E16" s="85">
        <v>1.5</v>
      </c>
      <c r="F16" s="3"/>
      <c r="G16" s="2"/>
    </row>
    <row r="17" spans="1:7" ht="35.25" customHeight="1">
      <c r="A17" s="81">
        <f>A16+1</f>
        <v>3</v>
      </c>
      <c r="B17" s="78"/>
      <c r="C17" s="86" t="s">
        <v>29</v>
      </c>
      <c r="D17" s="87"/>
      <c r="E17" s="85">
        <v>1</v>
      </c>
      <c r="F17" s="3"/>
      <c r="G17" s="2"/>
    </row>
    <row r="18" spans="1:7" ht="34.5" customHeight="1">
      <c r="A18" s="81">
        <f>A17+1</f>
        <v>4</v>
      </c>
      <c r="B18" s="78"/>
      <c r="C18" s="82" t="s">
        <v>27</v>
      </c>
      <c r="D18" s="83"/>
      <c r="E18" s="85">
        <v>0.5</v>
      </c>
      <c r="F18" s="3"/>
      <c r="G18" s="2"/>
    </row>
    <row r="19" spans="1:7" ht="14.1" customHeight="1">
      <c r="A19" s="88">
        <f>A18+1</f>
        <v>5</v>
      </c>
      <c r="B19" s="89"/>
      <c r="C19" s="90" t="s">
        <v>28</v>
      </c>
      <c r="D19" s="91"/>
      <c r="E19" s="92">
        <v>0.5</v>
      </c>
      <c r="F19" s="31"/>
      <c r="G19" s="4"/>
    </row>
    <row r="20" spans="1:7">
      <c r="A20" s="78"/>
      <c r="B20" s="78"/>
      <c r="C20" s="93"/>
      <c r="D20" s="93"/>
      <c r="E20" s="60"/>
      <c r="F20" s="142"/>
      <c r="G20" s="143"/>
    </row>
    <row r="21" spans="1:7">
      <c r="A21" s="72">
        <v>2</v>
      </c>
      <c r="B21" s="96"/>
      <c r="C21" s="57" t="s">
        <v>23</v>
      </c>
      <c r="D21" s="58"/>
      <c r="E21" s="97">
        <f>SUM(E23:E25)</f>
        <v>6</v>
      </c>
      <c r="F21" s="144"/>
      <c r="G21" s="145"/>
    </row>
    <row r="22" spans="1:7" ht="20.25" customHeight="1">
      <c r="A22" s="77"/>
      <c r="B22" s="78"/>
      <c r="C22" s="98" t="s">
        <v>12</v>
      </c>
      <c r="D22" s="99"/>
      <c r="E22" s="80"/>
      <c r="F22" s="5"/>
      <c r="G22" s="6"/>
    </row>
    <row r="23" spans="1:7" ht="49.5" customHeight="1">
      <c r="A23" s="81">
        <f>A19+1</f>
        <v>6</v>
      </c>
      <c r="B23" s="78"/>
      <c r="C23" s="86" t="s">
        <v>31</v>
      </c>
      <c r="D23" s="87"/>
      <c r="E23" s="100">
        <v>2</v>
      </c>
      <c r="F23" s="7"/>
      <c r="G23" s="2"/>
    </row>
    <row r="24" spans="1:7" ht="21.2" customHeight="1">
      <c r="A24" s="81">
        <f>A23+1</f>
        <v>7</v>
      </c>
      <c r="B24" s="78"/>
      <c r="C24" s="86" t="s">
        <v>30</v>
      </c>
      <c r="D24" s="87"/>
      <c r="E24" s="100">
        <v>2</v>
      </c>
      <c r="F24" s="7"/>
      <c r="G24" s="2"/>
    </row>
    <row r="25" spans="1:7" ht="35.25" customHeight="1">
      <c r="A25" s="88">
        <f>A24+1</f>
        <v>8</v>
      </c>
      <c r="B25" s="89"/>
      <c r="C25" s="101" t="s">
        <v>24</v>
      </c>
      <c r="D25" s="102"/>
      <c r="E25" s="103">
        <v>2</v>
      </c>
      <c r="F25" s="8"/>
      <c r="G25" s="4"/>
    </row>
    <row r="26" spans="1:7">
      <c r="A26" s="78"/>
      <c r="B26" s="78"/>
      <c r="C26" s="93"/>
      <c r="D26" s="93"/>
      <c r="E26" s="60"/>
      <c r="F26" s="142"/>
      <c r="G26" s="143"/>
    </row>
    <row r="27" spans="1:7">
      <c r="A27" s="72">
        <v>4</v>
      </c>
      <c r="B27" s="96"/>
      <c r="C27" s="104" t="s">
        <v>11</v>
      </c>
      <c r="D27" s="105"/>
      <c r="E27" s="106">
        <f>SUM(E28:E29)</f>
        <v>2</v>
      </c>
      <c r="F27" s="146"/>
      <c r="G27" s="147"/>
    </row>
    <row r="28" spans="1:7" ht="19.5" customHeight="1">
      <c r="A28" s="77"/>
      <c r="B28" s="78"/>
      <c r="C28" s="107" t="s">
        <v>12</v>
      </c>
      <c r="D28" s="108"/>
      <c r="E28" s="109"/>
      <c r="F28" s="9"/>
      <c r="G28" s="10"/>
    </row>
    <row r="29" spans="1:7" ht="35.25" customHeight="1">
      <c r="A29" s="110">
        <f>A25+1</f>
        <v>9</v>
      </c>
      <c r="B29" s="111"/>
      <c r="C29" s="112" t="s">
        <v>32</v>
      </c>
      <c r="D29" s="113"/>
      <c r="E29" s="114">
        <v>2</v>
      </c>
      <c r="F29" s="11"/>
      <c r="G29" s="12"/>
    </row>
    <row r="30" spans="1:7" s="117" customFormat="1">
      <c r="A30" s="115"/>
      <c r="B30" s="78"/>
      <c r="C30" s="116"/>
      <c r="D30" s="116"/>
      <c r="E30" s="60"/>
      <c r="F30" s="148"/>
      <c r="G30" s="149"/>
    </row>
    <row r="31" spans="1:7">
      <c r="A31" s="72">
        <v>5</v>
      </c>
      <c r="B31" s="118"/>
      <c r="C31" s="57" t="s">
        <v>6</v>
      </c>
      <c r="D31" s="58"/>
      <c r="E31" s="106">
        <f>SUM(E33:E34)</f>
        <v>4</v>
      </c>
      <c r="F31" s="150"/>
      <c r="G31" s="151"/>
    </row>
    <row r="32" spans="1:7">
      <c r="A32" s="77"/>
      <c r="B32" s="78"/>
      <c r="C32" s="79" t="s">
        <v>12</v>
      </c>
      <c r="D32" s="79"/>
      <c r="E32" s="119"/>
      <c r="F32" s="13"/>
      <c r="G32" s="14"/>
    </row>
    <row r="33" spans="1:7" ht="21" customHeight="1">
      <c r="A33" s="120">
        <f>A29+1</f>
        <v>10</v>
      </c>
      <c r="B33" s="78"/>
      <c r="C33" s="121" t="s">
        <v>13</v>
      </c>
      <c r="D33" s="122"/>
      <c r="E33" s="123">
        <v>3</v>
      </c>
      <c r="F33" s="13"/>
      <c r="G33" s="15"/>
    </row>
    <row r="34" spans="1:7" ht="32.25" customHeight="1">
      <c r="A34" s="124">
        <f>A33+1</f>
        <v>11</v>
      </c>
      <c r="B34" s="89"/>
      <c r="C34" s="125" t="s">
        <v>14</v>
      </c>
      <c r="D34" s="126"/>
      <c r="E34" s="127">
        <v>1</v>
      </c>
      <c r="F34" s="16"/>
      <c r="G34" s="17"/>
    </row>
    <row r="35" spans="1:7">
      <c r="A35" s="78"/>
      <c r="B35" s="78"/>
      <c r="C35" s="93"/>
      <c r="D35" s="95"/>
      <c r="E35" s="60"/>
      <c r="F35" s="142"/>
      <c r="G35" s="143"/>
    </row>
    <row r="36" spans="1:7" ht="15">
      <c r="A36" s="72">
        <v>6</v>
      </c>
      <c r="B36" s="118"/>
      <c r="C36" s="57" t="s">
        <v>7</v>
      </c>
      <c r="D36" s="58"/>
      <c r="E36" s="106">
        <f>SUM(E38:E40)</f>
        <v>2.25</v>
      </c>
      <c r="F36" s="152"/>
      <c r="G36" s="153"/>
    </row>
    <row r="37" spans="1:7" ht="17.25" customHeight="1">
      <c r="A37" s="128"/>
      <c r="B37" s="129"/>
      <c r="C37" s="79" t="s">
        <v>12</v>
      </c>
      <c r="D37" s="130"/>
      <c r="E37" s="80"/>
      <c r="F37" s="5"/>
      <c r="G37" s="18"/>
    </row>
    <row r="38" spans="1:7" ht="48" customHeight="1">
      <c r="A38" s="120">
        <f>A34+1</f>
        <v>12</v>
      </c>
      <c r="B38" s="78"/>
      <c r="C38" s="131" t="s">
        <v>15</v>
      </c>
      <c r="D38" s="132"/>
      <c r="E38" s="133">
        <v>0.75</v>
      </c>
      <c r="F38" s="19"/>
      <c r="G38" s="20"/>
    </row>
    <row r="39" spans="1:7" ht="31.5" customHeight="1">
      <c r="A39" s="120">
        <f>A38+1</f>
        <v>13</v>
      </c>
      <c r="B39" s="78"/>
      <c r="C39" s="131" t="s">
        <v>19</v>
      </c>
      <c r="D39" s="132"/>
      <c r="E39" s="133">
        <v>0.75</v>
      </c>
      <c r="F39" s="19"/>
      <c r="G39" s="20"/>
    </row>
    <row r="40" spans="1:7" ht="46.5" customHeight="1">
      <c r="A40" s="124">
        <f>A39+1</f>
        <v>14</v>
      </c>
      <c r="B40" s="89"/>
      <c r="C40" s="134" t="s">
        <v>16</v>
      </c>
      <c r="D40" s="135"/>
      <c r="E40" s="136">
        <v>0.75</v>
      </c>
      <c r="F40" s="21"/>
      <c r="G40" s="22"/>
    </row>
    <row r="41" spans="1:7">
      <c r="A41" s="137"/>
      <c r="B41" s="137"/>
      <c r="C41" s="93"/>
      <c r="D41" s="95"/>
      <c r="E41" s="60"/>
      <c r="F41" s="94"/>
      <c r="G41" s="138"/>
    </row>
    <row r="42" spans="1:7" ht="15" customHeight="1">
      <c r="A42" s="55"/>
      <c r="B42" s="56"/>
      <c r="C42" s="65"/>
      <c r="D42" s="65"/>
      <c r="E42" s="106">
        <f>E13+E21+E27+E31+E36</f>
        <v>20</v>
      </c>
      <c r="F42" s="65"/>
      <c r="G42" s="139"/>
    </row>
  </sheetData>
  <sheetProtection algorithmName="SHA-512" hashValue="43MBtI2+529tqrTMGidiC5hHzdgbBZpLmztZPG59hClBaKyPA9tBGcpZDSki3Hs3jI8OCxlsGE5S/al/ZcfR9g==" saltValue="MmFTStlxIk1jxRRqGJ+nHg==" spinCount="100000" sheet="1" objects="1" scenarios="1"/>
  <dataConsolidate/>
  <mergeCells count="18">
    <mergeCell ref="C21:D21"/>
    <mergeCell ref="C27:D27"/>
    <mergeCell ref="C31:D31"/>
    <mergeCell ref="C36:D36"/>
    <mergeCell ref="C9:G9"/>
    <mergeCell ref="C10:G10"/>
    <mergeCell ref="C11:D11"/>
    <mergeCell ref="C12:E12"/>
    <mergeCell ref="C13:D13"/>
    <mergeCell ref="A8:G8"/>
    <mergeCell ref="A1:G1"/>
    <mergeCell ref="C3:G3"/>
    <mergeCell ref="C4:E4"/>
    <mergeCell ref="C5:E5"/>
    <mergeCell ref="C7:E7"/>
    <mergeCell ref="F4:G4"/>
    <mergeCell ref="F5:G5"/>
    <mergeCell ref="F7:G7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57C585-8087-48A9-BEC7-65A3BF05E47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22c29554-616d-4e62-97ea-2b52edf34c90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3280b30b-f77b-4166-87b4-0a7f2b62fe23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Rullo Besora, Marc</cp:lastModifiedBy>
  <cp:lastPrinted>2025-06-17T10:43:23Z</cp:lastPrinted>
  <dcterms:created xsi:type="dcterms:W3CDTF">2021-12-23T12:52:47Z</dcterms:created>
  <dcterms:modified xsi:type="dcterms:W3CDTF">2025-06-17T10:45:08Z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